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Лист1!$A$1:$K$15</definedName>
  </definedNames>
  <calcPr calcId="152511" iterateDelta="1E-4"/>
</workbook>
</file>

<file path=xl/calcChain.xml><?xml version="1.0" encoding="utf-8"?>
<calcChain xmlns="http://schemas.openxmlformats.org/spreadsheetml/2006/main">
  <c r="E13" i="1" l="1"/>
  <c r="E12" i="1" l="1"/>
  <c r="E11" i="1"/>
  <c r="I10" i="1" l="1"/>
  <c r="I9" i="1"/>
  <c r="I11" i="1" l="1"/>
  <c r="I7" i="1" l="1"/>
  <c r="D14" i="1" l="1"/>
  <c r="C14" i="1"/>
  <c r="E14" i="1" l="1"/>
  <c r="E9" i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<sst xmlns="http://schemas.openxmlformats.org/spreadsheetml/2006/main" count="43" uniqueCount="41">
  <si>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</si>
  <si>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</si>
  <si>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</si>
  <si>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</si>
  <si>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</si>
  <si>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</si>
  <si>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</si>
  <si>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</si>
  <si>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</si>
  <si>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</si>
  <si>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</si>
  <si>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</si>
  <si>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</si>
  <si>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</si>
  <si>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</si>
  <si>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</si>
  <si>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</si>
  <si>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</si>
  <si>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</si>
  <si>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</si>
  <si>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</si>
  <si>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</si>
  <si>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</si>
  <si>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</si>
  <si>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</si>
  <si>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</si>
  <si>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</si>
  <si>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</si>
  <si>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</si>
  <si>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Количество проведенных мероприятий по комплектованию
книжных фондов общедоступных муниципальных библиотек
города (ед.)</t>
  </si>
  <si>
    <t>Число посещений культурных
мероприятий (тыс. ед.)</t>
  </si>
  <si>
    <t>Показатели из нац. проектов 15</t>
  </si>
  <si>
    <t>Обеспечены жильем
молодые семьи (тыс.семей)</t>
  </si>
  <si>
    <t xml:space="preserve">В рамках заключенного муниципального контракта приобретены зеркала для зала бокса в 6 мкр.. «Пионерный» д.33. МБУ ДО Спортивная школа олимпийского резерва. </t>
  </si>
  <si>
    <t>Предоставлена субсидия для приобретения жилого помещения 2 молодым семьям. Уведомление о возврате невостребованной суммы направлено в Департамент строительства и архитектуры ХМАО - Югры (от 05.08.2025 №8-01-Исх-УД-5893).</t>
  </si>
  <si>
    <t>Приложение №4</t>
  </si>
  <si>
    <t>27.05.2025 года заключен муниципальный контракт №0187200001725000493 на выполнение работ по реконструкции объекта: «Путепровод через железнодорожные пути в г. Пыть-Ях». Сумма контракта 254 935,1 тыс.руб. Подрядчиком выступает АО «Мостострой-11». Срок выполнения работ до 30.12.2025 года.                                                                                                                              С 03.07.2025 года работы на объекте не осуществляются по причине неудовлетворительного состояния ригелей промежуточных опор моста (заключение проектного института АО «ПИИ «Тюменьдорпроект»). Для обеспечения долговечной и безопасной эксплуатации сооружения требуется полная замена ригелей и насадок крайних опор. Также, выполнение работ будет возможно после организации альтернативного варианта движения транспорта и полного перекрытия путепровода для его реконструкции. Работы будут продолжены после корректировки проектно-сметной документации и получения положительного заключения государственной экспертизы.</t>
  </si>
  <si>
    <t>Реализация региональных не входящих в состав национальных проектов РФ по городу Пыть-Яху на 01.12.2025</t>
  </si>
  <si>
    <t xml:space="preserve">На 01.12.2025 года в рамках заключенного договора приобретено 274 экземпляра литературы универсального содержания на сумму 289,7 тыс.руб.  В рамках Регионального проекта предусмотрены средства на: 
- подписку  периодических изданий;
- ежемесячное обслуживание сети Интернет;                                                                                                                     - оказание услуг доступа к Базам данных "ЛитРес": Мобильная библиотека;
- информационно-техническое сопровождение программы ИРБИС 64+;
- ежемесячное предоставление информационных услуг Гарант. </t>
  </si>
  <si>
    <t>На 01.12.2025 года: количество проведенных мероприятий составило 1 430 ед., число посещений культурных мероприятий составило 332 254 ед., в т.ч.. число обращений к цифровым ресурсам в сфере культуры - 49 724 ед.</t>
  </si>
  <si>
    <t xml:space="preserve">Обеспечение непрерывного повышения квалификации педагогических работников общеобразовательных организаций по программам "Основы финансовой грамотности". Повышение квалификации педагогических работников запланировано на декабрь 2025 года. План по повышению квалификации составляет 219 человек.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</si>
</sst>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/>
    <xf numFmtId="4" fontId="2" fillId="0" borderId="0" xfId="0" applyNumberFormat="1" applyFont="1"/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zoomScale="80" zoomScaleNormal="80" zoomScaleSheetLayoutView="80" workbookViewId="0">
      <selection activeCell="J7" sqref="F7:J8"/>
    </sheetView>
  </sheetViews>
  <sheetFormatPr defaultRowHeight="15.75" x14ac:dyDescent="0.25"/>
  <cols>
    <col min="1" max="1" width="6.7109375" style="1" bestFit="1" customWidth="1"/>
    <col min="2" max="2" width="25.28515625" style="2" customWidth="1"/>
    <col min="3" max="3" width="18.42578125" style="1" customWidth="1"/>
    <col min="4" max="4" width="20.5703125" style="1" customWidth="1"/>
    <col min="5" max="5" width="14.28515625" style="1" customWidth="1"/>
    <col min="6" max="6" width="43.7109375" style="1" customWidth="1"/>
    <col min="7" max="7" width="7.85546875" style="1" bestFit="1" customWidth="1"/>
    <col min="8" max="8" width="8" style="1" bestFit="1" customWidth="1"/>
    <col min="9" max="9" width="8.28515625" style="1" customWidth="1"/>
    <col min="10" max="10" width="59.42578125" style="1" customWidth="1"/>
    <col min="11" max="11" width="31.7109375" style="1" customWidth="1"/>
    <col min="12" max="16384" width="9.140625" style="1"/>
  </cols>
  <sheetData>
    <row r="1" spans="1:13" x14ac:dyDescent="0.25">
      <c r="J1" s="3"/>
      <c r="K1" s="3" t="s">
        <v>35</v>
      </c>
    </row>
    <row r="2" spans="1:13" x14ac:dyDescent="0.25">
      <c r="J2" s="3"/>
    </row>
    <row r="3" spans="1:13" ht="16.5" x14ac:dyDescent="0.25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</row>
    <row r="5" spans="1:13" x14ac:dyDescent="0.25">
      <c r="A5" s="29" t="s">
        <v>1</v>
      </c>
      <c r="B5" s="29" t="s">
        <v>13</v>
      </c>
      <c r="C5" s="26" t="s">
        <v>14</v>
      </c>
      <c r="D5" s="27"/>
      <c r="E5" s="28"/>
      <c r="F5" s="26" t="s">
        <v>18</v>
      </c>
      <c r="G5" s="27"/>
      <c r="H5" s="27"/>
      <c r="I5" s="28"/>
      <c r="J5" s="29" t="s">
        <v>19</v>
      </c>
      <c r="K5" s="29" t="s">
        <v>0</v>
      </c>
    </row>
    <row r="6" spans="1:13" ht="116.25" customHeight="1" x14ac:dyDescent="0.25">
      <c r="A6" s="30"/>
      <c r="B6" s="30"/>
      <c r="C6" s="4" t="s">
        <v>4</v>
      </c>
      <c r="D6" s="4" t="s">
        <v>5</v>
      </c>
      <c r="E6" s="4" t="s">
        <v>3</v>
      </c>
      <c r="F6" s="4" t="s">
        <v>15</v>
      </c>
      <c r="G6" s="4" t="s">
        <v>16</v>
      </c>
      <c r="H6" s="4" t="s">
        <v>17</v>
      </c>
      <c r="I6" s="4" t="s">
        <v>6</v>
      </c>
      <c r="J6" s="30"/>
      <c r="K6" s="30"/>
    </row>
    <row r="7" spans="1:13" x14ac:dyDescent="0.25">
      <c r="A7" s="17">
        <v>1</v>
      </c>
      <c r="B7" s="17" t="s">
        <v>21</v>
      </c>
      <c r="C7" s="20" t="s">
        <v>2</v>
      </c>
      <c r="D7" s="20" t="s">
        <v>2</v>
      </c>
      <c r="E7" s="20" t="s">
        <v>2</v>
      </c>
      <c r="F7" s="17" t="s">
        <v>7</v>
      </c>
      <c r="G7" s="17">
        <v>53.9</v>
      </c>
      <c r="H7" s="17">
        <v>0</v>
      </c>
      <c r="I7" s="20">
        <f>H7/G7</f>
        <v>0</v>
      </c>
      <c r="J7" s="17" t="s">
        <v>40</v>
      </c>
      <c r="K7" s="17" t="s">
        <v>8</v>
      </c>
    </row>
    <row r="8" spans="1:13" ht="123" customHeight="1" x14ac:dyDescent="0.25">
      <c r="A8" s="22"/>
      <c r="B8" s="18"/>
      <c r="C8" s="21"/>
      <c r="D8" s="21"/>
      <c r="E8" s="21"/>
      <c r="F8" s="18"/>
      <c r="G8" s="18"/>
      <c r="H8" s="18"/>
      <c r="I8" s="21"/>
      <c r="J8" s="18"/>
      <c r="K8" s="22"/>
    </row>
    <row r="9" spans="1:13" ht="196.5" customHeight="1" x14ac:dyDescent="0.25">
      <c r="A9" s="17">
        <v>2</v>
      </c>
      <c r="B9" s="17" t="s">
        <v>22</v>
      </c>
      <c r="C9" s="20">
        <v>530.20000000000005</v>
      </c>
      <c r="D9" s="20">
        <v>490.7</v>
      </c>
      <c r="E9" s="20">
        <f>D9/C9*100</f>
        <v>92.549981139192752</v>
      </c>
      <c r="F9" s="13" t="s">
        <v>29</v>
      </c>
      <c r="G9" s="13">
        <v>1</v>
      </c>
      <c r="H9" s="9">
        <v>1</v>
      </c>
      <c r="I9" s="10">
        <f>H9/G9*100</f>
        <v>100</v>
      </c>
      <c r="J9" s="9" t="s">
        <v>38</v>
      </c>
      <c r="K9" s="8" t="s">
        <v>9</v>
      </c>
    </row>
    <row r="10" spans="1:13" ht="85.5" customHeight="1" x14ac:dyDescent="0.25">
      <c r="A10" s="18"/>
      <c r="B10" s="18"/>
      <c r="C10" s="21"/>
      <c r="D10" s="21"/>
      <c r="E10" s="21"/>
      <c r="F10" s="13" t="s">
        <v>30</v>
      </c>
      <c r="G10" s="13">
        <v>416</v>
      </c>
      <c r="H10" s="14">
        <v>332.3</v>
      </c>
      <c r="I10" s="10">
        <f>H10/G10*100</f>
        <v>79.879807692307693</v>
      </c>
      <c r="J10" s="14" t="s">
        <v>39</v>
      </c>
      <c r="K10" s="12"/>
    </row>
    <row r="11" spans="1:13" ht="156" customHeight="1" x14ac:dyDescent="0.25">
      <c r="A11" s="11">
        <v>3</v>
      </c>
      <c r="B11" s="14" t="s">
        <v>23</v>
      </c>
      <c r="C11" s="16">
        <v>9231.2999999999993</v>
      </c>
      <c r="D11" s="10">
        <v>5582</v>
      </c>
      <c r="E11" s="10">
        <f>D11/C11*100</f>
        <v>60.468189745756298</v>
      </c>
      <c r="F11" s="9" t="s">
        <v>32</v>
      </c>
      <c r="G11" s="9">
        <v>2E-3</v>
      </c>
      <c r="H11" s="14">
        <v>2E-3</v>
      </c>
      <c r="I11" s="10">
        <f>H11/G11*100</f>
        <v>100</v>
      </c>
      <c r="J11" s="14" t="s">
        <v>34</v>
      </c>
      <c r="K11" s="11" t="s">
        <v>10</v>
      </c>
      <c r="M11" s="7"/>
    </row>
    <row r="12" spans="1:13" ht="322.5" customHeight="1" x14ac:dyDescent="0.25">
      <c r="A12" s="9">
        <v>4</v>
      </c>
      <c r="B12" s="9" t="s">
        <v>24</v>
      </c>
      <c r="C12" s="10">
        <v>254935.1</v>
      </c>
      <c r="D12" s="10">
        <v>127467.6</v>
      </c>
      <c r="E12" s="10">
        <f>D12/C12*100</f>
        <v>50.000019612834798</v>
      </c>
      <c r="F12" s="9" t="s">
        <v>28</v>
      </c>
      <c r="G12" s="9">
        <v>0.17</v>
      </c>
      <c r="H12" s="9">
        <v>0</v>
      </c>
      <c r="I12" s="9">
        <v>0</v>
      </c>
      <c r="J12" s="9" t="s">
        <v>36</v>
      </c>
      <c r="K12" s="9" t="s">
        <v>11</v>
      </c>
    </row>
    <row r="13" spans="1:13" ht="78.75" x14ac:dyDescent="0.25">
      <c r="A13" s="8">
        <v>5</v>
      </c>
      <c r="B13" s="13" t="s">
        <v>25</v>
      </c>
      <c r="C13" s="15">
        <v>140.1</v>
      </c>
      <c r="D13" s="15">
        <v>140.1</v>
      </c>
      <c r="E13" s="15">
        <f>D13/C13*100</f>
        <v>100</v>
      </c>
      <c r="F13" s="13" t="s">
        <v>27</v>
      </c>
      <c r="G13" s="13">
        <v>1</v>
      </c>
      <c r="H13" s="13">
        <v>1</v>
      </c>
      <c r="I13" s="15">
        <f>H13/G13*100</f>
        <v>100</v>
      </c>
      <c r="J13" s="13" t="s">
        <v>33</v>
      </c>
      <c r="K13" s="8" t="s">
        <v>12</v>
      </c>
    </row>
    <row r="14" spans="1:13" s="6" customFormat="1" x14ac:dyDescent="0.25">
      <c r="A14" s="31" t="s">
        <v>26</v>
      </c>
      <c r="B14" s="32"/>
      <c r="C14" s="5">
        <f>C9+C11+C12+C13</f>
        <v>264836.69999999995</v>
      </c>
      <c r="D14" s="5">
        <f>D9+D11+D12+D13</f>
        <v>133680.40000000002</v>
      </c>
      <c r="E14" s="5">
        <f>D14/C14*100</f>
        <v>50.476538938900859</v>
      </c>
      <c r="F14" s="33"/>
      <c r="G14" s="34"/>
      <c r="H14" s="34"/>
      <c r="I14" s="34"/>
      <c r="J14" s="34"/>
      <c r="K14" s="35"/>
    </row>
    <row r="15" spans="1:13" x14ac:dyDescent="0.25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3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21" spans="6:6" x14ac:dyDescent="0.25">
      <c r="F21" s="1" t="s">
        <v>20</v>
      </c>
    </row>
    <row r="22" spans="6:6" x14ac:dyDescent="0.25">
      <c r="F22" s="1" t="s">
        <v>31</v>
      </c>
    </row>
  </sheetData>
  <mergeCells count="26"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</mergeCells>
  <pageMargins left="0.23622047244094491" right="0" top="0" bottom="0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2025-12-09T10:21:17Z</dcterms:modified>
</cp:coreProperties>
</file>